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B_CENTRO_STUDI\01_Annuario e pubb. varie\PUBBLICAZIONI 2022 DATI 2020 E 21\Tavole pulite x sito\ANNUARIO 2022 DATI 2021\12 TURISMO\"/>
    </mc:Choice>
  </mc:AlternateContent>
  <xr:revisionPtr revIDLastSave="0" documentId="13_ncr:1_{8C549F76-9337-474B-AC68-F13DBB113982}" xr6:coauthVersionLast="47" xr6:coauthVersionMax="47" xr10:uidLastSave="{00000000-0000-0000-0000-000000000000}"/>
  <bookViews>
    <workbookView xWindow="28680" yWindow="780" windowWidth="29040" windowHeight="15720" xr2:uid="{00000000-000D-0000-FFFF-FFFF00000000}"/>
  </bookViews>
  <sheets>
    <sheet name="Grafico 1" sheetId="1" r:id="rId1"/>
  </sheets>
  <definedNames>
    <definedName name="_xlnm.Print_Area" localSheetId="0">'Grafico 1'!$A$1:$C$66</definedName>
    <definedName name="_xlnm.Print_Area">'Grafico 1'!$A$7:$C$12</definedName>
  </definedNames>
  <calcPr calcId="191029" iterate="1" iterateCount="1" iterateDelta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8" i="1" l="1"/>
  <c r="G58" i="1"/>
  <c r="H31" i="1"/>
  <c r="G31" i="1"/>
</calcChain>
</file>

<file path=xl/sharedStrings.xml><?xml version="1.0" encoding="utf-8"?>
<sst xmlns="http://schemas.openxmlformats.org/spreadsheetml/2006/main" count="32" uniqueCount="17">
  <si>
    <t>Mesi</t>
  </si>
  <si>
    <t>Italiani</t>
  </si>
  <si>
    <t>Stranieri</t>
  </si>
  <si>
    <t>Gen</t>
  </si>
  <si>
    <t>Feb</t>
  </si>
  <si>
    <t>Mar</t>
  </si>
  <si>
    <t>Apr</t>
  </si>
  <si>
    <t>Mag</t>
  </si>
  <si>
    <t>Giu</t>
  </si>
  <si>
    <t>Lug</t>
  </si>
  <si>
    <t>Ago</t>
  </si>
  <si>
    <t>Set</t>
  </si>
  <si>
    <t>Ott</t>
  </si>
  <si>
    <t>Nov</t>
  </si>
  <si>
    <t>Dic</t>
  </si>
  <si>
    <t>DATI GRAFICO ARRIVI</t>
  </si>
  <si>
    <t>DATI GRAFICO PRESENZE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</si>
</sst>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2"/>
      <name val="Arial"/>
    </font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i/>
      <sz val="12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3"/>
      <name val="Arial"/>
    </font>
    <font>
      <sz val="12"/>
      <name val="Arial"/>
    </font>
    <font>
      <sz val="13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164" fontId="2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3" fontId="1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3" fontId="5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3" fontId="9" fillId="0" borderId="0" xfId="0" applyNumberFormat="1" applyFont="1" applyAlignment="1">
      <alignment vertical="center"/>
    </xf>
    <xf numFmtId="164" fontId="5" fillId="0" borderId="0" xfId="0" applyNumberFormat="1" applyFont="1" applyAlignment="1">
      <alignment horizontal="center" vertical="center"/>
    </xf>
    <xf numFmtId="3" fontId="6" fillId="0" borderId="0" xfId="0" applyNumberFormat="1" applyFont="1" applyAlignment="1">
      <alignment vertical="center"/>
    </xf>
    <xf numFmtId="3" fontId="1" fillId="0" borderId="0" xfId="0" applyNumberFormat="1" applyFont="1"/>
  </cellXfs>
  <cellStyles count="1">
    <cellStyle name="Normale" xfId="0" builtinId="0"/>
  </cellStyles>
  <dxfs count="0"/>
  <tableStyles count="0" defaultTableStyle="TableStyleMedium9" defaultPivotStyle="PivotStyleLight16"/>
  <colors>
    <mruColors>
      <color rgb="FF25A791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it-IT" sz="1600" b="1" i="0"/>
              <a:t>Arrivi negli</a:t>
            </a:r>
            <a:r>
              <a:rPr lang="it-IT" sz="1600" b="1" i="0" baseline="0"/>
              <a:t> esercizi alberghieri per mese </a:t>
            </a:r>
          </a:p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it-IT" sz="1600" b="1" i="0" baseline="0"/>
              <a:t>Comune di Genova - Anno 2021</a:t>
            </a:r>
          </a:p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it-IT" sz="1600" b="1" i="0"/>
              <a:t>
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89593339479606"/>
          <c:y val="0.18248035761336415"/>
          <c:w val="0.70554276759437817"/>
          <c:h val="0.68759276147030179"/>
        </c:manualLayout>
      </c:layout>
      <c:barChart>
        <c:barDir val="col"/>
        <c:grouping val="clustered"/>
        <c:varyColors val="0"/>
        <c:ser>
          <c:idx val="1"/>
          <c:order val="0"/>
          <c:tx>
            <c:v>Italiani</c:v>
          </c:tx>
          <c:spPr>
            <a:solidFill>
              <a:srgbClr val="00B050"/>
            </a:solidFill>
            <a:ln w="12700">
              <a:solidFill>
                <a:schemeClr val="tx1"/>
              </a:solidFill>
            </a:ln>
          </c:spPr>
          <c:invertIfNegative val="0"/>
          <c:cat>
            <c:strRef>
              <c:f>'Grafico 1'!$F$19:$F$30</c:f>
              <c:strCache>
                <c:ptCount val="12"/>
                <c:pt idx="0">
                  <c:v>Gen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Mag</c:v>
                </c:pt>
                <c:pt idx="5">
                  <c:v>Giu</c:v>
                </c:pt>
                <c:pt idx="6">
                  <c:v>Lug</c:v>
                </c:pt>
                <c:pt idx="7">
                  <c:v>Ago</c:v>
                </c:pt>
                <c:pt idx="8">
                  <c:v>Set</c:v>
                </c:pt>
                <c:pt idx="9">
                  <c:v>Ott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'Grafico 1'!$G$19:$G$30</c:f>
              <c:numCache>
                <c:formatCode>#,##0</c:formatCode>
                <c:ptCount val="12"/>
                <c:pt idx="0">
                  <c:v>11436</c:v>
                </c:pt>
                <c:pt idx="1">
                  <c:v>13260</c:v>
                </c:pt>
                <c:pt idx="2">
                  <c:v>14828</c:v>
                </c:pt>
                <c:pt idx="3">
                  <c:v>14442</c:v>
                </c:pt>
                <c:pt idx="4">
                  <c:v>28253</c:v>
                </c:pt>
                <c:pt idx="5">
                  <c:v>33707</c:v>
                </c:pt>
                <c:pt idx="6">
                  <c:v>36521</c:v>
                </c:pt>
                <c:pt idx="7">
                  <c:v>35207</c:v>
                </c:pt>
                <c:pt idx="8">
                  <c:v>36767</c:v>
                </c:pt>
                <c:pt idx="9">
                  <c:v>38205</c:v>
                </c:pt>
                <c:pt idx="10">
                  <c:v>33332</c:v>
                </c:pt>
                <c:pt idx="11">
                  <c:v>32301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229-4E01-8B81-087650F87E0C}"/>
            </c:ext>
          </c:extLst>
        </c:ser>
        <c:ser>
          <c:idx val="0"/>
          <c:order val="1"/>
          <c:tx>
            <c:v>Stranieri</c:v>
          </c:tx>
          <c:spPr>
            <a:solidFill>
              <a:schemeClr val="accent3">
                <a:lumMod val="40000"/>
                <a:lumOff val="60000"/>
              </a:schemeClr>
            </a:solidFill>
            <a:ln w="12700">
              <a:solidFill>
                <a:schemeClr val="tx1"/>
              </a:solidFill>
            </a:ln>
          </c:spPr>
          <c:invertIfNegative val="0"/>
          <c:val>
            <c:numRef>
              <c:f>'Grafico 1'!$H$19:$H$30</c:f>
              <c:numCache>
                <c:formatCode>#,##0</c:formatCode>
                <c:ptCount val="12"/>
                <c:pt idx="0">
                  <c:v>2081</c:v>
                </c:pt>
                <c:pt idx="1">
                  <c:v>2577</c:v>
                </c:pt>
                <c:pt idx="2">
                  <c:v>3170</c:v>
                </c:pt>
                <c:pt idx="3">
                  <c:v>2932</c:v>
                </c:pt>
                <c:pt idx="4">
                  <c:v>6779</c:v>
                </c:pt>
                <c:pt idx="5">
                  <c:v>13020</c:v>
                </c:pt>
                <c:pt idx="6">
                  <c:v>39151</c:v>
                </c:pt>
                <c:pt idx="7">
                  <c:v>49487</c:v>
                </c:pt>
                <c:pt idx="8">
                  <c:v>24033</c:v>
                </c:pt>
                <c:pt idx="9">
                  <c:v>23186</c:v>
                </c:pt>
                <c:pt idx="10">
                  <c:v>12890</c:v>
                </c:pt>
                <c:pt idx="11">
                  <c:v>9526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229-4E01-8B81-087650F87E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6"/>
        <c:axId val="147053952"/>
        <c:axId val="147059840"/>
      </c:barChart>
      <c:catAx>
        <c:axId val="1470539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147059840"/>
        <c:crosses val="autoZero"/>
        <c:auto val="0"/>
        <c:lblAlgn val="ctr"/>
        <c:lblOffset val="100"/>
        <c:noMultiLvlLbl val="0"/>
      </c:catAx>
      <c:valAx>
        <c:axId val="147059840"/>
        <c:scaling>
          <c:orientation val="minMax"/>
          <c:max val="60000"/>
          <c:min val="0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147053952"/>
        <c:crosses val="autoZero"/>
        <c:crossBetween val="between"/>
        <c:majorUnit val="10000"/>
        <c:dispUnits>
          <c:builtInUnit val="thousands"/>
          <c:dispUnitsLbl>
            <c:layout>
              <c:manualLayout>
                <c:xMode val="edge"/>
                <c:yMode val="edge"/>
                <c:x val="3.866603895502619E-2"/>
                <c:y val="0.44291548769116662"/>
              </c:manualLayout>
            </c:layout>
          </c:dispUnitsLbl>
        </c:dispUnits>
      </c:valAx>
      <c:spPr>
        <a:solidFill>
          <a:srgbClr val="FFFFCC"/>
        </a:solidFill>
        <a:ln w="12700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05577506404515"/>
          <c:y val="0.48280823248045368"/>
          <c:w val="0.10026875383092082"/>
          <c:h val="0.11606265918662917"/>
        </c:manualLayout>
      </c:layout>
      <c:overlay val="0"/>
      <c:spPr>
        <a:solidFill>
          <a:srgbClr val="FFFFCC"/>
        </a:solidFill>
        <a:ln w="12700">
          <a:solidFill>
            <a:schemeClr val="tx1"/>
          </a:solidFill>
        </a:ln>
      </c:spPr>
    </c:legend>
    <c:plotVisOnly val="0"/>
    <c:dispBlanksAs val="gap"/>
    <c:showDLblsOverMax val="0"/>
  </c:chart>
  <c:spPr>
    <a:solidFill>
      <a:schemeClr val="bg1">
        <a:lumMod val="95000"/>
      </a:schemeClr>
    </a:solidFill>
    <a:ln w="12700">
      <a:solidFill>
        <a:schemeClr val="accent3">
          <a:lumMod val="75000"/>
        </a:schemeClr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/>
    <c:pageMargins b="1" l="0.75000000000000022" r="0.75000000000000022" t="1" header="0.5" footer="0.5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it-IT" sz="1600" b="1" i="0"/>
              <a:t>Presenze negli</a:t>
            </a:r>
            <a:r>
              <a:rPr lang="it-IT" sz="1600" b="1" i="0" baseline="0"/>
              <a:t> esercizi alberghieri per mese </a:t>
            </a:r>
          </a:p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it-IT" sz="1600" b="1" i="0" baseline="0"/>
              <a:t>Comune di Genova - Anno 2021</a:t>
            </a:r>
          </a:p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it-IT" sz="1600" b="1" i="0"/>
              <a:t>
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89593339479606"/>
          <c:y val="0.18248035761336415"/>
          <c:w val="0.71353174858790047"/>
          <c:h val="0.68759276147030179"/>
        </c:manualLayout>
      </c:layout>
      <c:barChart>
        <c:barDir val="col"/>
        <c:grouping val="clustered"/>
        <c:varyColors val="0"/>
        <c:ser>
          <c:idx val="1"/>
          <c:order val="0"/>
          <c:tx>
            <c:v>Italiani</c:v>
          </c:tx>
          <c:spPr>
            <a:solidFill>
              <a:srgbClr val="00B050"/>
            </a:solidFill>
            <a:ln w="12700">
              <a:solidFill>
                <a:schemeClr val="tx1"/>
              </a:solidFill>
            </a:ln>
          </c:spPr>
          <c:invertIfNegative val="0"/>
          <c:cat>
            <c:strRef>
              <c:f>'Grafico 1'!$F$46:$F$57</c:f>
              <c:strCache>
                <c:ptCount val="12"/>
                <c:pt idx="0">
                  <c:v>Gen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Mag</c:v>
                </c:pt>
                <c:pt idx="5">
                  <c:v>Giu</c:v>
                </c:pt>
                <c:pt idx="6">
                  <c:v>Lug</c:v>
                </c:pt>
                <c:pt idx="7">
                  <c:v>Ago</c:v>
                </c:pt>
                <c:pt idx="8">
                  <c:v>Set</c:v>
                </c:pt>
                <c:pt idx="9">
                  <c:v>Ott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'Grafico 1'!$G$46:$G$57</c:f>
              <c:numCache>
                <c:formatCode>#,##0</c:formatCode>
                <c:ptCount val="12"/>
                <c:pt idx="0">
                  <c:v>30244</c:v>
                </c:pt>
                <c:pt idx="1">
                  <c:v>35842</c:v>
                </c:pt>
                <c:pt idx="2">
                  <c:v>42454</c:v>
                </c:pt>
                <c:pt idx="3">
                  <c:v>35724</c:v>
                </c:pt>
                <c:pt idx="4">
                  <c:v>58754</c:v>
                </c:pt>
                <c:pt idx="5">
                  <c:v>65779</c:v>
                </c:pt>
                <c:pt idx="6">
                  <c:v>74314</c:v>
                </c:pt>
                <c:pt idx="7">
                  <c:v>80148</c:v>
                </c:pt>
                <c:pt idx="8">
                  <c:v>79154</c:v>
                </c:pt>
                <c:pt idx="9">
                  <c:v>76798</c:v>
                </c:pt>
                <c:pt idx="10">
                  <c:v>67613</c:v>
                </c:pt>
                <c:pt idx="11">
                  <c:v>64295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931-4F9B-95D7-3AA7A684B407}"/>
            </c:ext>
          </c:extLst>
        </c:ser>
        <c:ser>
          <c:idx val="0"/>
          <c:order val="1"/>
          <c:tx>
            <c:v>Stranieri</c:v>
          </c:tx>
          <c:spPr>
            <a:solidFill>
              <a:schemeClr val="accent3">
                <a:lumMod val="40000"/>
                <a:lumOff val="60000"/>
              </a:schemeClr>
            </a:solidFill>
            <a:ln w="12700">
              <a:solidFill>
                <a:schemeClr val="tx1"/>
              </a:solidFill>
            </a:ln>
          </c:spPr>
          <c:invertIfNegative val="0"/>
          <c:cat>
            <c:strRef>
              <c:f>'Grafico 1'!$F$46:$F$57</c:f>
              <c:strCache>
                <c:ptCount val="12"/>
                <c:pt idx="0">
                  <c:v>Gen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Mag</c:v>
                </c:pt>
                <c:pt idx="5">
                  <c:v>Giu</c:v>
                </c:pt>
                <c:pt idx="6">
                  <c:v>Lug</c:v>
                </c:pt>
                <c:pt idx="7">
                  <c:v>Ago</c:v>
                </c:pt>
                <c:pt idx="8">
                  <c:v>Set</c:v>
                </c:pt>
                <c:pt idx="9">
                  <c:v>Ott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'Grafico 1'!$H$46:$H$57</c:f>
              <c:numCache>
                <c:formatCode>#,##0</c:formatCode>
                <c:ptCount val="12"/>
                <c:pt idx="0">
                  <c:v>5714</c:v>
                </c:pt>
                <c:pt idx="1">
                  <c:v>8893</c:v>
                </c:pt>
                <c:pt idx="2">
                  <c:v>10110</c:v>
                </c:pt>
                <c:pt idx="3">
                  <c:v>8529</c:v>
                </c:pt>
                <c:pt idx="4">
                  <c:v>14106</c:v>
                </c:pt>
                <c:pt idx="5">
                  <c:v>25571</c:v>
                </c:pt>
                <c:pt idx="6">
                  <c:v>69428</c:v>
                </c:pt>
                <c:pt idx="7">
                  <c:v>102293</c:v>
                </c:pt>
                <c:pt idx="8">
                  <c:v>48339</c:v>
                </c:pt>
                <c:pt idx="9">
                  <c:v>45951</c:v>
                </c:pt>
                <c:pt idx="10">
                  <c:v>27356</c:v>
                </c:pt>
                <c:pt idx="11">
                  <c:v>21425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931-4F9B-95D7-3AA7A684B4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6"/>
        <c:axId val="148478208"/>
        <c:axId val="148480000"/>
      </c:barChart>
      <c:catAx>
        <c:axId val="1484782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148480000"/>
        <c:crosses val="autoZero"/>
        <c:auto val="0"/>
        <c:lblAlgn val="ctr"/>
        <c:lblOffset val="100"/>
        <c:noMultiLvlLbl val="0"/>
      </c:catAx>
      <c:valAx>
        <c:axId val="148480000"/>
        <c:scaling>
          <c:orientation val="minMax"/>
          <c:max val="120000"/>
          <c:min val="0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148478208"/>
        <c:crosses val="autoZero"/>
        <c:crossBetween val="between"/>
        <c:majorUnit val="20000"/>
        <c:dispUnits>
          <c:builtInUnit val="thousands"/>
          <c:dispUnitsLbl>
            <c:layout>
              <c:manualLayout>
                <c:xMode val="edge"/>
                <c:yMode val="edge"/>
                <c:x val="4.3459427551139546E-2"/>
                <c:y val="0.46098345404779645"/>
              </c:manualLayout>
            </c:layout>
          </c:dispUnitsLbl>
        </c:dispUnits>
      </c:valAx>
      <c:spPr>
        <a:solidFill>
          <a:srgbClr val="FFFFCC"/>
        </a:solidFill>
        <a:ln w="12700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736212614141795"/>
          <c:y val="0.4753731541133116"/>
          <c:w val="0.11145331384475143"/>
          <c:h val="0.12356319096476576"/>
        </c:manualLayout>
      </c:layout>
      <c:overlay val="0"/>
      <c:spPr>
        <a:solidFill>
          <a:srgbClr val="FFFFCC"/>
        </a:solidFill>
        <a:ln w="12700">
          <a:solidFill>
            <a:schemeClr val="tx1"/>
          </a:solidFill>
        </a:ln>
      </c:spPr>
    </c:legend>
    <c:plotVisOnly val="0"/>
    <c:dispBlanksAs val="gap"/>
    <c:showDLblsOverMax val="0"/>
  </c:chart>
  <c:spPr>
    <a:solidFill>
      <a:schemeClr val="bg1">
        <a:lumMod val="95000"/>
      </a:schemeClr>
    </a:solidFill>
    <a:ln w="12700">
      <a:solidFill>
        <a:schemeClr val="accent3">
          <a:lumMod val="75000"/>
        </a:schemeClr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/>
    <c:pageMargins b="1" l="0.75000000000000022" r="0.75000000000000022" t="1" header="0.5" footer="0.5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8</xdr:row>
      <xdr:rowOff>9525</xdr:rowOff>
    </xdr:from>
    <xdr:to>
      <xdr:col>2</xdr:col>
      <xdr:colOff>0</xdr:colOff>
      <xdr:row>31</xdr:row>
      <xdr:rowOff>52201</xdr:rowOff>
    </xdr:to>
    <xdr:graphicFrame macro="">
      <xdr:nvGraphicFramePr>
        <xdr:cNvPr id="1178" name="Chart 3">
          <a:extLst>
            <a:ext uri="{FF2B5EF4-FFF2-40B4-BE49-F238E27FC236}">
              <a16:creationId xmlns:a16="http://schemas.microsoft.com/office/drawing/2014/main" id="{00000000-0008-0000-0000-00009A040000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39</xdr:row>
      <xdr:rowOff>19050</xdr:rowOff>
    </xdr:from>
    <xdr:to>
      <xdr:col>2</xdr:col>
      <xdr:colOff>0</xdr:colOff>
      <xdr:row>62</xdr:row>
      <xdr:rowOff>72674</xdr:rowOff>
    </xdr:to>
    <xdr:graphicFrame macro="">
      <xdr:nvGraphicFramePr>
        <xdr:cNvPr id="1179" name="Chart 3">
          <a:extLst>
            <a:ext uri="{FF2B5EF4-FFF2-40B4-BE49-F238E27FC236}">
              <a16:creationId xmlns:a16="http://schemas.microsoft.com/office/drawing/2014/main" id="{00000000-0008-0000-0000-00009B040000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J84"/>
  <sheetViews>
    <sheetView tabSelected="1" topLeftCell="B1" zoomScale="87" zoomScaleNormal="87" workbookViewId="0">
      <selection activeCell="J58" sqref="J58"/>
    </sheetView>
  </sheetViews>
  <sheetFormatPr defaultColWidth="9.6640625" defaultRowHeight="15" x14ac:dyDescent="0.2"/>
  <cols>
    <col min="1" max="1" width="17.6640625" style="1" customWidth="1"/>
    <col min="2" max="2" width="92.77734375" style="1" customWidth="1"/>
    <col min="3" max="3" width="17.6640625" style="1" customWidth="1"/>
    <col min="4" max="5" width="9.6640625" style="1"/>
    <col min="6" max="6" width="23.5546875" style="1" bestFit="1" customWidth="1"/>
    <col min="7" max="7" width="13" style="1" customWidth="1"/>
    <col min="8" max="16384" width="9.6640625" style="1"/>
  </cols>
  <sheetData>
    <row r="3" spans="1:7" ht="15" customHeight="1" x14ac:dyDescent="0.2"/>
    <row r="9" spans="1:7" ht="15.75" x14ac:dyDescent="0.25">
      <c r="A9" s="2"/>
      <c r="B9" s="3"/>
    </row>
    <row r="16" spans="1:7" x14ac:dyDescent="0.2">
      <c r="F16" s="1" t="s">
        <v>15</v>
      </c>
      <c r="G16" s="1">
        <v>2021</v>
      </c>
    </row>
    <row r="17" spans="6:10" x14ac:dyDescent="0.2">
      <c r="F17" s="1" t="s">
        <v>0</v>
      </c>
      <c r="G17" s="1" t="s">
        <v>1</v>
      </c>
      <c r="H17" s="1" t="s">
        <v>2</v>
      </c>
    </row>
    <row r="19" spans="6:10" x14ac:dyDescent="0.2">
      <c r="F19" s="9" t="s">
        <v>3</v>
      </c>
      <c r="G19" s="14">
        <v>11436</v>
      </c>
      <c r="H19" s="14">
        <v>2081</v>
      </c>
      <c r="I19" s="4"/>
    </row>
    <row r="20" spans="6:10" x14ac:dyDescent="0.2">
      <c r="F20" s="9" t="s">
        <v>4</v>
      </c>
      <c r="G20" s="14">
        <v>13260</v>
      </c>
      <c r="H20" s="14">
        <v>2577</v>
      </c>
      <c r="I20" s="4"/>
    </row>
    <row r="21" spans="6:10" x14ac:dyDescent="0.2">
      <c r="F21" s="9" t="s">
        <v>5</v>
      </c>
      <c r="G21" s="14">
        <v>14828</v>
      </c>
      <c r="H21" s="14">
        <v>3170</v>
      </c>
      <c r="I21" s="4"/>
    </row>
    <row r="22" spans="6:10" x14ac:dyDescent="0.2">
      <c r="F22" s="9" t="s">
        <v>6</v>
      </c>
      <c r="G22" s="14">
        <v>14442</v>
      </c>
      <c r="H22" s="14">
        <v>2932</v>
      </c>
      <c r="I22" s="4"/>
    </row>
    <row r="23" spans="6:10" x14ac:dyDescent="0.2">
      <c r="F23" s="9" t="s">
        <v>7</v>
      </c>
      <c r="G23" s="14">
        <v>28253</v>
      </c>
      <c r="H23" s="14">
        <v>6779</v>
      </c>
      <c r="I23" s="4"/>
    </row>
    <row r="24" spans="6:10" x14ac:dyDescent="0.2">
      <c r="F24" s="9" t="s">
        <v>8</v>
      </c>
      <c r="G24" s="14">
        <v>33707</v>
      </c>
      <c r="H24" s="14">
        <v>13020</v>
      </c>
      <c r="I24" s="4"/>
    </row>
    <row r="25" spans="6:10" x14ac:dyDescent="0.2">
      <c r="F25" s="9" t="s">
        <v>9</v>
      </c>
      <c r="G25" s="14">
        <v>36521</v>
      </c>
      <c r="H25" s="14">
        <v>39151</v>
      </c>
      <c r="I25" s="4"/>
    </row>
    <row r="26" spans="6:10" x14ac:dyDescent="0.2">
      <c r="F26" s="9" t="s">
        <v>10</v>
      </c>
      <c r="G26" s="14">
        <v>35207</v>
      </c>
      <c r="H26" s="14">
        <v>49487</v>
      </c>
      <c r="I26" s="4"/>
    </row>
    <row r="27" spans="6:10" x14ac:dyDescent="0.2">
      <c r="F27" s="9" t="s">
        <v>11</v>
      </c>
      <c r="G27" s="14">
        <v>36767</v>
      </c>
      <c r="H27" s="14">
        <v>24033</v>
      </c>
      <c r="I27" s="4"/>
    </row>
    <row r="28" spans="6:10" x14ac:dyDescent="0.2">
      <c r="F28" s="9" t="s">
        <v>12</v>
      </c>
      <c r="G28" s="14">
        <v>38205</v>
      </c>
      <c r="H28" s="14">
        <v>23186</v>
      </c>
      <c r="I28" s="4"/>
    </row>
    <row r="29" spans="6:10" x14ac:dyDescent="0.2">
      <c r="F29" s="9" t="s">
        <v>13</v>
      </c>
      <c r="G29" s="14">
        <v>33332</v>
      </c>
      <c r="H29" s="14">
        <v>12890</v>
      </c>
    </row>
    <row r="30" spans="6:10" x14ac:dyDescent="0.2">
      <c r="F30" s="9" t="s">
        <v>14</v>
      </c>
      <c r="G30" s="14">
        <v>32301</v>
      </c>
      <c r="H30" s="14">
        <v>9526</v>
      </c>
    </row>
    <row r="31" spans="6:10" x14ac:dyDescent="0.2">
      <c r="G31" s="15">
        <f>SUM(G19:G30)</f>
        <v>328259</v>
      </c>
      <c r="H31" s="15">
        <f>SUM(H19:H30)</f>
        <v>188832</v>
      </c>
      <c r="J31" s="15"/>
    </row>
    <row r="42" spans="6:8" x14ac:dyDescent="0.2">
      <c r="F42" s="1" t="s">
        <v>16</v>
      </c>
      <c r="G42" s="5">
        <v>2021</v>
      </c>
    </row>
    <row r="44" spans="6:8" x14ac:dyDescent="0.2">
      <c r="F44" s="1" t="s">
        <v>0</v>
      </c>
      <c r="G44" s="1" t="s">
        <v>1</v>
      </c>
      <c r="H44" s="1" t="s">
        <v>2</v>
      </c>
    </row>
    <row r="46" spans="6:8" x14ac:dyDescent="0.2">
      <c r="F46" s="9" t="s">
        <v>3</v>
      </c>
      <c r="G46" s="14">
        <v>30244</v>
      </c>
      <c r="H46" s="14">
        <v>5714</v>
      </c>
    </row>
    <row r="47" spans="6:8" x14ac:dyDescent="0.2">
      <c r="F47" s="9" t="s">
        <v>4</v>
      </c>
      <c r="G47" s="14">
        <v>35842</v>
      </c>
      <c r="H47" s="14">
        <v>8893</v>
      </c>
    </row>
    <row r="48" spans="6:8" x14ac:dyDescent="0.2">
      <c r="F48" s="9" t="s">
        <v>5</v>
      </c>
      <c r="G48" s="14">
        <v>42454</v>
      </c>
      <c r="H48" s="14">
        <v>10110</v>
      </c>
    </row>
    <row r="49" spans="6:10" x14ac:dyDescent="0.2">
      <c r="F49" s="9" t="s">
        <v>6</v>
      </c>
      <c r="G49" s="14">
        <v>35724</v>
      </c>
      <c r="H49" s="14">
        <v>8529</v>
      </c>
    </row>
    <row r="50" spans="6:10" x14ac:dyDescent="0.2">
      <c r="F50" s="9" t="s">
        <v>7</v>
      </c>
      <c r="G50" s="14">
        <v>58754</v>
      </c>
      <c r="H50" s="14">
        <v>14106</v>
      </c>
      <c r="I50" s="5"/>
    </row>
    <row r="51" spans="6:10" x14ac:dyDescent="0.2">
      <c r="F51" s="9" t="s">
        <v>8</v>
      </c>
      <c r="G51" s="14">
        <v>65779</v>
      </c>
      <c r="H51" s="14">
        <v>25571</v>
      </c>
      <c r="I51" s="5"/>
    </row>
    <row r="52" spans="6:10" x14ac:dyDescent="0.2">
      <c r="F52" s="9" t="s">
        <v>9</v>
      </c>
      <c r="G52" s="14">
        <v>74314</v>
      </c>
      <c r="H52" s="14">
        <v>69428</v>
      </c>
      <c r="I52" s="5"/>
    </row>
    <row r="53" spans="6:10" x14ac:dyDescent="0.2">
      <c r="F53" s="9" t="s">
        <v>10</v>
      </c>
      <c r="G53" s="14">
        <v>80148</v>
      </c>
      <c r="H53" s="14">
        <v>102293</v>
      </c>
      <c r="I53" s="5"/>
    </row>
    <row r="54" spans="6:10" x14ac:dyDescent="0.2">
      <c r="F54" s="9" t="s">
        <v>11</v>
      </c>
      <c r="G54" s="14">
        <v>79154</v>
      </c>
      <c r="H54" s="14">
        <v>48339</v>
      </c>
      <c r="I54" s="5"/>
    </row>
    <row r="55" spans="6:10" x14ac:dyDescent="0.2">
      <c r="F55" s="9" t="s">
        <v>12</v>
      </c>
      <c r="G55" s="14">
        <v>76798</v>
      </c>
      <c r="H55" s="14">
        <v>45951</v>
      </c>
      <c r="I55" s="5"/>
    </row>
    <row r="56" spans="6:10" x14ac:dyDescent="0.2">
      <c r="F56" s="9" t="s">
        <v>13</v>
      </c>
      <c r="G56" s="14">
        <v>67613</v>
      </c>
      <c r="H56" s="14">
        <v>27356</v>
      </c>
      <c r="I56" s="5"/>
    </row>
    <row r="57" spans="6:10" x14ac:dyDescent="0.2">
      <c r="F57" s="9" t="s">
        <v>14</v>
      </c>
      <c r="G57" s="14">
        <v>64295</v>
      </c>
      <c r="H57" s="14">
        <v>21425</v>
      </c>
      <c r="I57" s="5"/>
    </row>
    <row r="58" spans="6:10" x14ac:dyDescent="0.2">
      <c r="G58" s="15">
        <f>SUM(G46:G57)</f>
        <v>711119</v>
      </c>
      <c r="H58" s="15">
        <f>SUM(H46:H57)</f>
        <v>387715</v>
      </c>
      <c r="I58" s="5"/>
      <c r="J58" s="15"/>
    </row>
    <row r="59" spans="6:10" x14ac:dyDescent="0.2">
      <c r="F59" s="7"/>
      <c r="G59" s="8"/>
      <c r="H59" s="6"/>
      <c r="I59" s="5"/>
    </row>
    <row r="66" spans="6:7" x14ac:dyDescent="0.2">
      <c r="F66" s="7"/>
      <c r="G66" s="13"/>
    </row>
    <row r="67" spans="6:7" x14ac:dyDescent="0.2">
      <c r="F67" s="7"/>
      <c r="G67" s="13"/>
    </row>
    <row r="68" spans="6:7" x14ac:dyDescent="0.2">
      <c r="F68" s="7"/>
      <c r="G68" s="13"/>
    </row>
    <row r="69" spans="6:7" ht="16.5" x14ac:dyDescent="0.2">
      <c r="F69" s="10"/>
      <c r="G69" s="12"/>
    </row>
    <row r="70" spans="6:7" ht="16.5" x14ac:dyDescent="0.2">
      <c r="F70" s="10"/>
      <c r="G70" s="12"/>
    </row>
    <row r="71" spans="6:7" ht="16.5" x14ac:dyDescent="0.2">
      <c r="F71" s="10"/>
      <c r="G71" s="12"/>
    </row>
    <row r="72" spans="6:7" ht="16.5" x14ac:dyDescent="0.2">
      <c r="F72" s="10"/>
      <c r="G72" s="12"/>
    </row>
    <row r="73" spans="6:7" ht="16.5" x14ac:dyDescent="0.2">
      <c r="F73" s="10"/>
      <c r="G73" s="12"/>
    </row>
    <row r="74" spans="6:7" ht="16.5" x14ac:dyDescent="0.2">
      <c r="F74" s="10"/>
      <c r="G74" s="12"/>
    </row>
    <row r="75" spans="6:7" ht="16.5" x14ac:dyDescent="0.2">
      <c r="F75" s="10"/>
      <c r="G75" s="12"/>
    </row>
    <row r="76" spans="6:7" ht="16.5" x14ac:dyDescent="0.2">
      <c r="F76" s="10"/>
      <c r="G76" s="12"/>
    </row>
    <row r="77" spans="6:7" ht="16.5" x14ac:dyDescent="0.2">
      <c r="F77" s="10"/>
      <c r="G77" s="12"/>
    </row>
    <row r="78" spans="6:7" ht="16.5" x14ac:dyDescent="0.2">
      <c r="F78" s="10"/>
      <c r="G78" s="12"/>
    </row>
    <row r="79" spans="6:7" ht="16.5" x14ac:dyDescent="0.2">
      <c r="F79" s="11"/>
      <c r="G79" s="12"/>
    </row>
    <row r="80" spans="6:7" ht="16.5" x14ac:dyDescent="0.2">
      <c r="F80" s="10"/>
      <c r="G80" s="12"/>
    </row>
    <row r="81" spans="6:7" ht="16.5" x14ac:dyDescent="0.2">
      <c r="F81" s="10"/>
      <c r="G81" s="12"/>
    </row>
    <row r="82" spans="6:7" ht="16.5" x14ac:dyDescent="0.2">
      <c r="F82" s="10"/>
      <c r="G82" s="12"/>
    </row>
    <row r="83" spans="6:7" ht="16.5" x14ac:dyDescent="0.2">
      <c r="F83" s="10"/>
      <c r="G83" s="12"/>
    </row>
    <row r="84" spans="6:7" ht="16.5" x14ac:dyDescent="0.2">
      <c r="F84" s="10"/>
      <c r="G84" s="12"/>
    </row>
  </sheetData>
  <printOptions horizontalCentered="1"/>
  <pageMargins left="0.19685039370078741" right="0.19685039370078741" top="0.78740157480314965" bottom="0.19685039370078741" header="0" footer="0"/>
  <pageSetup paperSize="9" scale="6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Grafico 1</vt:lpstr>
      <vt:lpstr>'Grafico 1'!Area_stampa</vt:lpstr>
      <vt:lpstr>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B360405</dc:creator>
  <cp:keywords/>
  <dc:description>Lavoro</dc:description>
  <cp:lastModifiedBy>Elena Martinasco</cp:lastModifiedBy>
  <cp:lastPrinted>2022-10-21T09:59:00Z</cp:lastPrinted>
  <dcterms:created xsi:type="dcterms:W3CDTF">2019-03-07T15:03:21Z</dcterms:created>
  <dcterms:modified xsi:type="dcterms:W3CDTF">2025-05-08T13:47:29Z</dcterms:modified>
</cp:coreProperties>
</file>